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68F4B3CA-B6EF-40BA-89A9-4570186E93F2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E5" i="1"/>
  <c r="E6" i="1"/>
  <c r="E7" i="1"/>
  <c r="E8" i="1"/>
  <c r="E9" i="1"/>
  <c r="E10" i="1"/>
  <c r="E11" i="1"/>
  <c r="E12" i="1"/>
  <c r="E13" i="1"/>
  <c r="E14" i="1"/>
  <c r="E4" i="1"/>
  <c r="H4" i="1" l="1"/>
  <c r="C4" i="1"/>
  <c r="I5" i="1"/>
  <c r="I6" i="1"/>
  <c r="I7" i="1"/>
  <c r="I8" i="1"/>
  <c r="I9" i="1"/>
  <c r="I10" i="1"/>
  <c r="I11" i="1"/>
  <c r="I12" i="1"/>
  <c r="I13" i="1"/>
  <c r="I14" i="1"/>
  <c r="I4" i="1"/>
  <c r="H5" i="1" l="1"/>
  <c r="C5" i="1"/>
  <c r="C6" i="1"/>
  <c r="H6" i="1"/>
  <c r="G4" i="1"/>
  <c r="G5" i="1"/>
  <c r="G6" i="1"/>
  <c r="C7" i="1" l="1"/>
  <c r="G8" i="1"/>
  <c r="H8" i="1"/>
  <c r="C8" i="1"/>
  <c r="H7" i="1"/>
  <c r="G7" i="1"/>
  <c r="G9" i="1" l="1"/>
  <c r="C9" i="1"/>
  <c r="H9" i="1"/>
  <c r="J4" i="1"/>
  <c r="C10" i="1" l="1"/>
  <c r="H10" i="1"/>
  <c r="G10" i="1"/>
  <c r="J5" i="1"/>
  <c r="F5" i="1"/>
  <c r="C11" i="1" l="1"/>
  <c r="G11" i="1"/>
  <c r="H11" i="1"/>
  <c r="F6" i="1"/>
  <c r="J6" i="1"/>
  <c r="G12" i="1" l="1"/>
  <c r="H12" i="1"/>
  <c r="C12" i="1"/>
  <c r="F7" i="1"/>
  <c r="J7" i="1"/>
  <c r="H13" i="1" l="1"/>
  <c r="G13" i="1"/>
  <c r="C13" i="1"/>
  <c r="F8" i="1"/>
  <c r="J8" i="1"/>
  <c r="H14" i="1" l="1"/>
  <c r="J14" i="1" s="1"/>
  <c r="C14" i="1"/>
  <c r="F14" i="1" s="1"/>
  <c r="G14" i="1"/>
  <c r="F9" i="1"/>
  <c r="J9" i="1"/>
  <c r="F10" i="1" l="1"/>
  <c r="J10" i="1"/>
  <c r="F11" i="1" l="1"/>
  <c r="J11" i="1"/>
  <c r="F12" i="1" l="1"/>
  <c r="J12" i="1"/>
  <c r="F13" i="1" l="1"/>
  <c r="J13" i="1"/>
</calcChain>
</file>

<file path=xl/sharedStrings.xml><?xml version="1.0" encoding="utf-8"?>
<sst xmlns="http://schemas.openxmlformats.org/spreadsheetml/2006/main" count="11" uniqueCount="11">
  <si>
    <t>Year</t>
  </si>
  <si>
    <t>Cumulative Res Installs (MW)</t>
  </si>
  <si>
    <t>Cumulative Res GWh</t>
  </si>
  <si>
    <t>Total Cumulative GWh</t>
  </si>
  <si>
    <t>Total Cumulative Capacity (MW)</t>
  </si>
  <si>
    <t>Total Installs</t>
  </si>
  <si>
    <t>Res Install Est</t>
  </si>
  <si>
    <t>Comm Install Est</t>
  </si>
  <si>
    <t>Cumulative Comm Installs (MW)</t>
  </si>
  <si>
    <t>Cumulative Comm GWh</t>
  </si>
  <si>
    <t>PV Forecast Based on 15% growth to 2030 and 10% growth from 2030-2033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</si>
</sst>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_)"/>
    <numFmt numFmtId="165" formatCode="0_)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6">
    <xf numFmtId="0" fontId="0" fillId="0" borderId="0" xfId="0"/>
    <xf numFmtId="164" fontId="2" fillId="0" borderId="0" xfId="2"/>
    <xf numFmtId="164" fontId="2" fillId="0" borderId="0" xfId="2" applyAlignment="1">
      <alignment wrapText="1"/>
    </xf>
    <xf numFmtId="165" fontId="2" fillId="0" borderId="0" xfId="2" applyNumberFormat="1"/>
    <xf numFmtId="166" fontId="2" fillId="0" borderId="0" xfId="1" applyNumberFormat="1" applyFont="1"/>
    <xf numFmtId="166" fontId="0" fillId="0" borderId="0" xfId="0" applyNumberFormat="1"/>
  </cellXfs>
  <cellStyles count="3">
    <cellStyle name="Comma" xfId="1" builtinId="3"/>
    <cellStyle name="Normal" xfId="0" builtinId="0"/>
    <cellStyle name="Normal 2 10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="84" zoomScaleNormal="100" zoomScaleSheetLayoutView="115" workbookViewId="0">
      <selection activeCell="B23" sqref="B23"/>
    </sheetView>
  </sheetViews>
  <sheetFormatPr defaultRowHeight="14.5" x14ac:dyDescent="0.35"/>
  <cols>
    <col min="2" max="2" width="18.81640625" customWidth="1"/>
    <col min="3" max="3" width="17.7265625" customWidth="1"/>
    <col min="4" max="4" width="13.7265625" customWidth="1"/>
    <col min="5" max="5" width="14.54296875" customWidth="1"/>
    <col min="6" max="6" width="12.26953125" customWidth="1"/>
    <col min="7" max="7" width="14" customWidth="1"/>
    <col min="8" max="8" width="13" customWidth="1"/>
    <col min="10" max="10" width="14.7265625" customWidth="1"/>
  </cols>
  <sheetData>
    <row r="1" spans="1:11" ht="15.5" x14ac:dyDescent="0.35">
      <c r="B1" s="1" t="s">
        <v>10</v>
      </c>
      <c r="C1" s="1"/>
      <c r="D1" s="1"/>
      <c r="E1" s="1"/>
      <c r="F1" s="1"/>
      <c r="G1" s="1"/>
      <c r="H1" s="1"/>
      <c r="I1" s="1"/>
      <c r="J1" s="1"/>
    </row>
    <row r="2" spans="1:11" ht="15.5" x14ac:dyDescent="0.35">
      <c r="B2" s="1"/>
      <c r="C2" s="1"/>
      <c r="D2" s="1"/>
      <c r="E2" s="1"/>
      <c r="F2" s="1"/>
      <c r="G2" s="1"/>
      <c r="H2" s="1"/>
      <c r="I2" s="1"/>
      <c r="J2" s="1"/>
    </row>
    <row r="3" spans="1:11" ht="64.5" customHeight="1" x14ac:dyDescent="0.35">
      <c r="A3" s="1" t="s">
        <v>0</v>
      </c>
      <c r="B3" s="2" t="s">
        <v>1</v>
      </c>
      <c r="C3" s="2" t="s">
        <v>2</v>
      </c>
      <c r="D3" s="2" t="s">
        <v>8</v>
      </c>
      <c r="E3" s="2" t="s">
        <v>9</v>
      </c>
      <c r="F3" s="2" t="s">
        <v>3</v>
      </c>
      <c r="G3" s="2" t="s">
        <v>4</v>
      </c>
      <c r="H3" s="2" t="s">
        <v>6</v>
      </c>
      <c r="I3" s="2" t="s">
        <v>7</v>
      </c>
      <c r="J3" s="2" t="s">
        <v>5</v>
      </c>
    </row>
    <row r="4" spans="1:11" ht="15.5" x14ac:dyDescent="0.35">
      <c r="A4" s="3">
        <v>2023</v>
      </c>
      <c r="B4" s="3">
        <v>18.699999999999996</v>
      </c>
      <c r="C4" s="3">
        <f>B4*8760*0.125/1000</f>
        <v>20.476499999999998</v>
      </c>
      <c r="D4" s="3">
        <v>1.8804999999999998</v>
      </c>
      <c r="E4" s="3">
        <f>D4*8760*0.125/1000</f>
        <v>2.0591474999999999</v>
      </c>
      <c r="F4" s="3">
        <f>E4+C4</f>
        <v>22.535647499999996</v>
      </c>
      <c r="G4" s="3">
        <f t="shared" ref="G4:G14" si="0">B4+D4</f>
        <v>20.580499999999997</v>
      </c>
      <c r="H4" s="4">
        <f>B4*1000/8.6</f>
        <v>2174.4186046511622</v>
      </c>
      <c r="I4" s="4">
        <f>D4*1000/20</f>
        <v>94.024999999999991</v>
      </c>
      <c r="J4" s="4">
        <f t="shared" ref="J4:J13" si="1">I4+H4</f>
        <v>2268.4436046511623</v>
      </c>
      <c r="K4" s="5"/>
    </row>
    <row r="5" spans="1:11" ht="15.5" x14ac:dyDescent="0.35">
      <c r="A5" s="3">
        <v>2024</v>
      </c>
      <c r="B5" s="3">
        <v>40.202500000000001</v>
      </c>
      <c r="C5" s="3">
        <f t="shared" ref="C5:C14" si="2">B5*8760*0.125/1000</f>
        <v>44.0217375</v>
      </c>
      <c r="D5" s="3">
        <v>4.0324999999999998</v>
      </c>
      <c r="E5" s="3">
        <f t="shared" ref="E5:E14" si="3">D5*8760*0.125/1000</f>
        <v>4.4155875</v>
      </c>
      <c r="F5" s="3">
        <f t="shared" ref="F5:F14" si="4">E5+C5</f>
        <v>48.437325000000001</v>
      </c>
      <c r="G5" s="3">
        <f t="shared" si="0"/>
        <v>44.234999999999999</v>
      </c>
      <c r="H5" s="4">
        <f t="shared" ref="H5:H14" si="5">B5*1000/8.6</f>
        <v>4674.709302325582</v>
      </c>
      <c r="I5" s="4">
        <f t="shared" ref="I5:I14" si="6">D5*1000/20</f>
        <v>201.62499999999997</v>
      </c>
      <c r="J5" s="4">
        <f t="shared" si="1"/>
        <v>4876.334302325582</v>
      </c>
      <c r="K5" s="5"/>
    </row>
    <row r="6" spans="1:11" ht="15.5" x14ac:dyDescent="0.35">
      <c r="A6" s="3">
        <v>2025</v>
      </c>
      <c r="B6" s="3">
        <v>64.9285</v>
      </c>
      <c r="C6" s="3">
        <f t="shared" si="2"/>
        <v>71.096707500000008</v>
      </c>
      <c r="D6" s="3">
        <v>6.5100000000000016</v>
      </c>
      <c r="E6" s="3">
        <f t="shared" si="3"/>
        <v>7.1284500000000017</v>
      </c>
      <c r="F6" s="3">
        <f t="shared" si="4"/>
        <v>78.225157500000009</v>
      </c>
      <c r="G6" s="3">
        <f t="shared" si="0"/>
        <v>71.438500000000005</v>
      </c>
      <c r="H6" s="4">
        <f t="shared" si="5"/>
        <v>7549.8255813953492</v>
      </c>
      <c r="I6" s="4">
        <f t="shared" si="6"/>
        <v>325.50000000000011</v>
      </c>
      <c r="J6" s="4">
        <f t="shared" si="1"/>
        <v>7875.3255813953492</v>
      </c>
      <c r="K6" s="5"/>
    </row>
    <row r="7" spans="1:11" ht="15.5" x14ac:dyDescent="0.35">
      <c r="A7" s="3">
        <v>2026</v>
      </c>
      <c r="B7" s="3">
        <v>93.366</v>
      </c>
      <c r="C7" s="3">
        <f t="shared" si="2"/>
        <v>102.23577</v>
      </c>
      <c r="D7" s="3">
        <v>9.350500000000002</v>
      </c>
      <c r="E7" s="3">
        <f t="shared" si="3"/>
        <v>10.238797500000002</v>
      </c>
      <c r="F7" s="3">
        <f t="shared" si="4"/>
        <v>112.47456750000001</v>
      </c>
      <c r="G7" s="3">
        <f t="shared" si="0"/>
        <v>102.7165</v>
      </c>
      <c r="H7" s="4">
        <f t="shared" si="5"/>
        <v>10856.511627906977</v>
      </c>
      <c r="I7" s="4">
        <f t="shared" si="6"/>
        <v>467.52500000000009</v>
      </c>
      <c r="J7" s="4">
        <f t="shared" si="1"/>
        <v>11324.036627906977</v>
      </c>
      <c r="K7" s="5"/>
    </row>
    <row r="8" spans="1:11" ht="15.5" x14ac:dyDescent="0.35">
      <c r="A8" s="3">
        <v>2027</v>
      </c>
      <c r="B8" s="3">
        <v>126.06950000000001</v>
      </c>
      <c r="C8" s="3">
        <f t="shared" si="2"/>
        <v>138.04610250000002</v>
      </c>
      <c r="D8" s="3">
        <v>12.622000000000002</v>
      </c>
      <c r="E8" s="3">
        <f t="shared" si="3"/>
        <v>13.821090000000002</v>
      </c>
      <c r="F8" s="3">
        <f t="shared" si="4"/>
        <v>151.86719250000002</v>
      </c>
      <c r="G8" s="3">
        <f t="shared" si="0"/>
        <v>138.69150000000002</v>
      </c>
      <c r="H8" s="4">
        <f t="shared" si="5"/>
        <v>14659.244186046511</v>
      </c>
      <c r="I8" s="4">
        <f t="shared" si="6"/>
        <v>631.10000000000014</v>
      </c>
      <c r="J8" s="4">
        <f t="shared" si="1"/>
        <v>15290.344186046512</v>
      </c>
      <c r="K8" s="5"/>
    </row>
    <row r="9" spans="1:11" ht="15.5" x14ac:dyDescent="0.35">
      <c r="A9" s="3">
        <v>2028</v>
      </c>
      <c r="B9" s="3">
        <v>163.68</v>
      </c>
      <c r="C9" s="3">
        <f t="shared" si="2"/>
        <v>179.2296</v>
      </c>
      <c r="D9" s="3">
        <v>16.381</v>
      </c>
      <c r="E9" s="3">
        <f t="shared" si="3"/>
        <v>17.937194999999999</v>
      </c>
      <c r="F9" s="3">
        <f t="shared" si="4"/>
        <v>197.16679500000001</v>
      </c>
      <c r="G9" s="3">
        <f t="shared" si="0"/>
        <v>180.06100000000001</v>
      </c>
      <c r="H9" s="4">
        <f t="shared" si="5"/>
        <v>19032.558139534885</v>
      </c>
      <c r="I9" s="4">
        <f t="shared" si="6"/>
        <v>819.05</v>
      </c>
      <c r="J9" s="4">
        <f t="shared" si="1"/>
        <v>19851.608139534885</v>
      </c>
      <c r="K9" s="5"/>
    </row>
    <row r="10" spans="1:11" ht="15.5" x14ac:dyDescent="0.35">
      <c r="A10" s="3">
        <v>2029</v>
      </c>
      <c r="B10" s="3">
        <v>206.934</v>
      </c>
      <c r="C10" s="3">
        <f t="shared" si="2"/>
        <v>226.59273000000002</v>
      </c>
      <c r="D10" s="3">
        <v>20.704499999999999</v>
      </c>
      <c r="E10" s="3">
        <f t="shared" si="3"/>
        <v>22.671427499999997</v>
      </c>
      <c r="F10" s="3">
        <f t="shared" si="4"/>
        <v>249.26415750000001</v>
      </c>
      <c r="G10" s="3">
        <f t="shared" si="0"/>
        <v>227.63849999999999</v>
      </c>
      <c r="H10" s="4">
        <f t="shared" si="5"/>
        <v>24062.093023255817</v>
      </c>
      <c r="I10" s="4">
        <f t="shared" si="6"/>
        <v>1035.2249999999999</v>
      </c>
      <c r="J10" s="4">
        <f t="shared" si="1"/>
        <v>25097.318023255815</v>
      </c>
      <c r="K10" s="5"/>
    </row>
    <row r="11" spans="1:11" ht="15.5" x14ac:dyDescent="0.35">
      <c r="A11" s="3">
        <v>2030</v>
      </c>
      <c r="B11" s="3">
        <v>256.673</v>
      </c>
      <c r="C11" s="3">
        <f t="shared" si="2"/>
        <v>281.05693500000001</v>
      </c>
      <c r="D11" s="3">
        <v>25.6785</v>
      </c>
      <c r="E11" s="3">
        <f t="shared" si="3"/>
        <v>28.117957499999999</v>
      </c>
      <c r="F11" s="3">
        <f t="shared" si="4"/>
        <v>309.1748925</v>
      </c>
      <c r="G11" s="3">
        <f t="shared" si="0"/>
        <v>282.35149999999999</v>
      </c>
      <c r="H11" s="4">
        <f t="shared" si="5"/>
        <v>29845.697674418607</v>
      </c>
      <c r="I11" s="4">
        <f t="shared" si="6"/>
        <v>1283.925</v>
      </c>
      <c r="J11" s="4">
        <f t="shared" si="1"/>
        <v>31129.622674418606</v>
      </c>
      <c r="K11" s="5"/>
    </row>
    <row r="12" spans="1:11" ht="15.5" x14ac:dyDescent="0.35">
      <c r="A12" s="3">
        <v>2031</v>
      </c>
      <c r="B12" s="3">
        <v>311.27300000000002</v>
      </c>
      <c r="C12" s="3">
        <f t="shared" si="2"/>
        <v>340.84393500000004</v>
      </c>
      <c r="D12" s="3">
        <v>31.6585</v>
      </c>
      <c r="E12" s="3">
        <f t="shared" si="3"/>
        <v>34.666057500000001</v>
      </c>
      <c r="F12" s="3">
        <f t="shared" si="4"/>
        <v>375.50999250000007</v>
      </c>
      <c r="G12" s="3">
        <f t="shared" si="0"/>
        <v>342.93150000000003</v>
      </c>
      <c r="H12" s="4">
        <f t="shared" si="5"/>
        <v>36194.534883720931</v>
      </c>
      <c r="I12" s="4">
        <f t="shared" si="6"/>
        <v>1582.925</v>
      </c>
      <c r="J12" s="4">
        <f t="shared" si="1"/>
        <v>37777.459883720934</v>
      </c>
      <c r="K12" s="5"/>
    </row>
    <row r="13" spans="1:11" ht="15.5" x14ac:dyDescent="0.35">
      <c r="A13" s="3">
        <v>2032</v>
      </c>
      <c r="B13" s="3">
        <v>371.33300000000003</v>
      </c>
      <c r="C13" s="3">
        <f t="shared" si="2"/>
        <v>406.60963500000003</v>
      </c>
      <c r="D13" s="3">
        <v>38.834499999999998</v>
      </c>
      <c r="E13" s="3">
        <f t="shared" si="3"/>
        <v>42.523777499999994</v>
      </c>
      <c r="F13" s="3">
        <f t="shared" si="4"/>
        <v>449.13341250000002</v>
      </c>
      <c r="G13" s="3">
        <f t="shared" si="0"/>
        <v>410.16750000000002</v>
      </c>
      <c r="H13" s="4">
        <f t="shared" si="5"/>
        <v>43178.255813953489</v>
      </c>
      <c r="I13" s="4">
        <f t="shared" si="6"/>
        <v>1941.7249999999999</v>
      </c>
      <c r="J13" s="4">
        <f t="shared" si="1"/>
        <v>45119.980813953487</v>
      </c>
      <c r="K13" s="5"/>
    </row>
    <row r="14" spans="1:11" ht="15.5" x14ac:dyDescent="0.35">
      <c r="A14" s="3">
        <v>2033</v>
      </c>
      <c r="B14" s="3">
        <v>437.399</v>
      </c>
      <c r="C14" s="3">
        <f t="shared" si="2"/>
        <v>478.95190500000001</v>
      </c>
      <c r="D14" s="3">
        <v>47.445699999999995</v>
      </c>
      <c r="E14" s="3">
        <f t="shared" si="3"/>
        <v>51.953041499999991</v>
      </c>
      <c r="F14" s="3">
        <f t="shared" si="4"/>
        <v>530.90494650000005</v>
      </c>
      <c r="G14" s="3">
        <f t="shared" si="0"/>
        <v>484.84469999999999</v>
      </c>
      <c r="H14" s="4">
        <f t="shared" si="5"/>
        <v>50860.348837209305</v>
      </c>
      <c r="I14" s="4">
        <f t="shared" si="6"/>
        <v>2372.2849999999999</v>
      </c>
      <c r="J14" s="4">
        <f t="shared" ref="J14" si="7">I14+H14</f>
        <v>53232.633837209301</v>
      </c>
      <c r="K14" s="5"/>
    </row>
  </sheetData>
  <pageMargins left="0.7" right="0.7" top="0.75" bottom="0.75" header="0.3" footer="0.3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2023-06-20T16:57:28Z</dcterms:created>
  <dcterms:modified xsi:type="dcterms:W3CDTF">2023-06-20T16:57:31Z</dcterms:modified>
</cp:coreProperties>
</file>